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definedNames>
    <definedName name="_xlnm._FilterDatabase" localSheetId="0" hidden="1">补助资金汇总表!$A$3:$H$31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<sst xmlns="http://schemas.openxmlformats.org/spreadsheetml/2006/main" count="98" uniqueCount="64">
  <si>
    <r>
      <rPr>
        <b/>
        <u/>
        <sz val="18"/>
        <rFont val="方正小标宋简体"/>
        <charset val="134"/>
      </rPr>
      <t xml:space="preserve">      墩头镇      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</si>
  <si>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1"/>
        <rFont val="仿宋_GB2312"/>
        <charset val="134"/>
      </rPr>
      <t>填</t>
    </r>
    <r>
      <rPr>
        <sz val="11"/>
        <rFont val="宋体"/>
        <charset val="134"/>
      </rPr>
      <t>报单</t>
    </r>
    <r>
      <rPr>
        <sz val="11"/>
        <rFont val="仿宋_GB2312"/>
        <charset val="134"/>
      </rPr>
      <t>位：</t>
    </r>
    <r>
      <rPr>
        <u/>
        <sz val="11"/>
        <rFont val="Times New Roman"/>
        <charset val="134"/>
      </rPr>
      <t xml:space="preserve">    </t>
    </r>
    <r>
      <rPr>
        <u/>
        <sz val="11"/>
        <rFont val="仿宋_GB2312"/>
        <charset val="134"/>
      </rPr>
      <t>墩头镇</t>
    </r>
    <r>
      <rPr>
        <u/>
        <sz val="11"/>
        <rFont val="Times New Roman"/>
        <charset val="134"/>
      </rPr>
      <t xml:space="preserve">       </t>
    </r>
    <r>
      <rPr>
        <sz val="11"/>
        <rFont val="仿宋_GB2312"/>
        <charset val="134"/>
      </rPr>
      <t xml:space="preserve">（盖章）  </t>
    </r>
    <r>
      <rPr>
        <sz val="11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</si>
  <si>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</si>
  <si>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</si>
  <si>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</si>
  <si>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</si>
  <si>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</si>
  <si>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</si>
  <si>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</si>
  <si>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</si>
  <si>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宝祥村</t>
  </si>
  <si>
    <t>王银娣</t>
  </si>
  <si>
    <t>宝祥村、千步村</t>
  </si>
  <si>
    <t>宝祥村1415.17亩，千步村66.45亩</t>
  </si>
  <si>
    <t>仇湖村</t>
  </si>
  <si>
    <t>海安仇湖强农水稻专业合作社</t>
  </si>
  <si>
    <t>陈文举</t>
  </si>
  <si>
    <t>东湖村</t>
  </si>
  <si>
    <t>李益兵</t>
  </si>
  <si>
    <t>杜楼村</t>
  </si>
  <si>
    <t>周春付</t>
  </si>
  <si>
    <t>景征兵</t>
  </si>
  <si>
    <t>杜楼村，毛庄村</t>
  </si>
  <si>
    <t>杜楼村212.24亩，毛庄村306.02亩</t>
  </si>
  <si>
    <t>宋海燕</t>
  </si>
  <si>
    <t>杜楼村447.01亩，新海村288.6亩</t>
  </si>
  <si>
    <t>墩北村</t>
  </si>
  <si>
    <t>高洪军</t>
  </si>
  <si>
    <t>墩头村</t>
  </si>
  <si>
    <t>储开存</t>
  </si>
  <si>
    <t>墩西村</t>
  </si>
  <si>
    <t>陈元华</t>
  </si>
  <si>
    <t>凤阳村</t>
  </si>
  <si>
    <t>张杰</t>
  </si>
  <si>
    <t>村干部</t>
  </si>
  <si>
    <t>吉庆村</t>
  </si>
  <si>
    <t>崔世松</t>
  </si>
  <si>
    <t>千步村</t>
  </si>
  <si>
    <t>陆华</t>
  </si>
  <si>
    <t>杨业</t>
  </si>
  <si>
    <t>季桂祥</t>
  </si>
  <si>
    <t>刘惠华</t>
  </si>
  <si>
    <t>双溪村</t>
  </si>
  <si>
    <t>魏华</t>
  </si>
  <si>
    <t>双新村</t>
  </si>
  <si>
    <t>刘旭</t>
  </si>
  <si>
    <t>刘峰</t>
  </si>
  <si>
    <t>新海村</t>
  </si>
  <si>
    <t>赵小斌</t>
  </si>
  <si>
    <t>吴二山</t>
  </si>
  <si>
    <t>新海村、新舍村</t>
  </si>
  <si>
    <t>新海村361.5亩，新舍村142.24亩</t>
  </si>
  <si>
    <t>新舍村</t>
  </si>
  <si>
    <t>李兴明</t>
  </si>
  <si>
    <t>吴华</t>
  </si>
  <si>
    <t>周宏兰</t>
  </si>
  <si>
    <t>徐有余</t>
  </si>
  <si>
    <t>新舍村、宝祥村</t>
  </si>
  <si>
    <t>新舍村97亩，宝祥村107亩</t>
  </si>
  <si>
    <t>长垎村</t>
  </si>
  <si>
    <t>卢桂元</t>
  </si>
  <si>
    <t>总  计</t>
  </si>
  <si>
    <t>注：1、补助对象须是土地流转规模50亩以上大户；2、补助对象是村组干部的，须在备注栏里备注；3、补助对象在多个村作业的面积，须在备注栏备注；4、犁耕深翻还田作业总合格面积计划内的按40元/亩给予犁耕深翻试点补助，计划外的按20元/亩给予秸秆机械化还田作业补助；5、补助面积和金额保留到小数点后2位；6、此表一式2份，镇（区/街道/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</si>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</sst>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name val="仿宋_GB2312"/>
      <charset val="134"/>
    </font>
    <font>
      <b/>
      <sz val="12"/>
      <color rgb="FF000000"/>
      <name val="仿宋_GB2312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2"/>
      <name val="仿宋_GB2312"/>
      <charset val="134"/>
    </font>
    <font>
      <sz val="16"/>
      <name val="Times New Roman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b/>
      <sz val="18"/>
      <name val="方正小标宋简体"/>
      <charset val="134"/>
    </font>
    <font>
      <u/>
      <sz val="11"/>
      <name val="Times New Roman"/>
      <charset val="134"/>
    </font>
    <font>
      <u/>
      <sz val="11"/>
      <name val="仿宋_GB2312"/>
      <charset val="134"/>
    </font>
    <font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2" borderId="0" xfId="0" applyFill="1" applyAlignment="1">
      <alignment horizontal="left"/>
    </xf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4"/>
  <sheetViews>
    <sheetView tabSelected="1" zoomScale="70" zoomScaleNormal="70" zoomScaleSheetLayoutView="70" workbookViewId="0">
      <selection activeCell="M21" sqref="M$1:M$1048576"/>
    </sheetView>
  </sheetViews>
  <sheetFormatPr defaultColWidth="9" defaultRowHeight="13.5" outlineLevelCol="7"/>
  <cols>
    <col min="1" max="1" width="5.50442477876106" style="3" customWidth="1"/>
    <col min="2" max="2" width="10.8141592920354" style="3" customWidth="1"/>
    <col min="3" max="3" width="9.20353982300885" style="3" customWidth="1"/>
    <col min="4" max="4" width="17.6371681415929" style="3" customWidth="1"/>
    <col min="5" max="5" width="22.1946902654867" style="3" customWidth="1"/>
    <col min="6" max="6" width="11.2566371681416" style="3" customWidth="1"/>
    <col min="7" max="7" width="14.1238938053097" style="3" customWidth="1"/>
    <col min="8" max="8" width="18.212389380531" style="3" customWidth="1"/>
    <col min="9" max="9" width="11.7256637168142" style="3"/>
    <col min="10" max="16384" width="9" style="3"/>
  </cols>
  <sheetData>
    <row r="1" ht="45.75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4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3" customHeight="1" spans="1:8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9" t="s">
        <v>8</v>
      </c>
      <c r="H3" s="7" t="s">
        <v>9</v>
      </c>
    </row>
    <row r="4" ht="37" customHeight="1" spans="1:8">
      <c r="A4" s="10"/>
      <c r="B4" s="10"/>
      <c r="C4" s="10"/>
      <c r="D4" s="10"/>
      <c r="E4" s="8"/>
      <c r="F4" s="11"/>
      <c r="G4" s="11"/>
      <c r="H4" s="10"/>
    </row>
    <row r="5" ht="27" spans="1:8">
      <c r="A5" s="12">
        <v>1</v>
      </c>
      <c r="B5" s="13" t="s">
        <v>10</v>
      </c>
      <c r="C5" s="13">
        <v>16</v>
      </c>
      <c r="D5" s="13" t="s">
        <v>11</v>
      </c>
      <c r="E5" s="13" t="s">
        <v>12</v>
      </c>
      <c r="F5" s="13">
        <v>1481.62</v>
      </c>
      <c r="G5" s="13">
        <v>33410.53</v>
      </c>
      <c r="H5" s="14" t="s">
        <v>13</v>
      </c>
    </row>
    <row r="6" s="3" customFormat="1" ht="31.5" spans="1:8">
      <c r="A6" s="12">
        <v>2</v>
      </c>
      <c r="B6" s="13" t="s">
        <v>14</v>
      </c>
      <c r="C6" s="13">
        <v>19</v>
      </c>
      <c r="D6" s="13" t="s">
        <v>15</v>
      </c>
      <c r="E6" s="13" t="s">
        <v>14</v>
      </c>
      <c r="F6" s="13">
        <v>291.85</v>
      </c>
      <c r="G6" s="13">
        <v>6581.22</v>
      </c>
      <c r="H6" s="14"/>
    </row>
    <row r="7" ht="15.75" spans="1:8">
      <c r="A7" s="12">
        <v>3</v>
      </c>
      <c r="B7" s="13" t="s">
        <v>14</v>
      </c>
      <c r="C7" s="13">
        <v>21</v>
      </c>
      <c r="D7" s="13" t="s">
        <v>16</v>
      </c>
      <c r="E7" s="13" t="s">
        <v>14</v>
      </c>
      <c r="F7" s="13">
        <v>390.09</v>
      </c>
      <c r="G7" s="13">
        <v>8796.53</v>
      </c>
      <c r="H7" s="15"/>
    </row>
    <row r="8" ht="15.75" spans="1:8">
      <c r="A8" s="12">
        <v>4</v>
      </c>
      <c r="B8" s="13" t="s">
        <v>17</v>
      </c>
      <c r="C8" s="13"/>
      <c r="D8" s="13" t="s">
        <v>18</v>
      </c>
      <c r="E8" s="13" t="s">
        <v>17</v>
      </c>
      <c r="F8" s="13">
        <v>70</v>
      </c>
      <c r="G8" s="13">
        <v>1578.5</v>
      </c>
      <c r="H8" s="15"/>
    </row>
    <row r="9" ht="15.75" spans="1:8">
      <c r="A9" s="12">
        <v>5</v>
      </c>
      <c r="B9" s="13" t="s">
        <v>19</v>
      </c>
      <c r="C9" s="13">
        <v>7</v>
      </c>
      <c r="D9" s="13" t="s">
        <v>20</v>
      </c>
      <c r="E9" s="13" t="s">
        <v>19</v>
      </c>
      <c r="F9" s="13">
        <v>1225.76</v>
      </c>
      <c r="G9" s="13">
        <v>27640.89</v>
      </c>
      <c r="H9" s="15"/>
    </row>
    <row r="10" ht="27" spans="1:8">
      <c r="A10" s="12">
        <v>6</v>
      </c>
      <c r="B10" s="13" t="s">
        <v>19</v>
      </c>
      <c r="C10" s="13">
        <v>8</v>
      </c>
      <c r="D10" s="13" t="s">
        <v>21</v>
      </c>
      <c r="E10" s="13" t="s">
        <v>22</v>
      </c>
      <c r="F10" s="13">
        <v>518.26</v>
      </c>
      <c r="G10" s="13">
        <v>11686.76</v>
      </c>
      <c r="H10" s="14" t="s">
        <v>23</v>
      </c>
    </row>
    <row r="11" ht="27" spans="1:8">
      <c r="A11" s="12">
        <v>7</v>
      </c>
      <c r="B11" s="13" t="s">
        <v>19</v>
      </c>
      <c r="C11" s="13"/>
      <c r="D11" s="13" t="s">
        <v>24</v>
      </c>
      <c r="E11" s="13" t="s">
        <v>19</v>
      </c>
      <c r="F11" s="13">
        <v>735.61</v>
      </c>
      <c r="G11" s="13">
        <v>16588.01</v>
      </c>
      <c r="H11" s="14" t="s">
        <v>25</v>
      </c>
    </row>
    <row r="12" ht="15.75" spans="1:8">
      <c r="A12" s="12">
        <v>8</v>
      </c>
      <c r="B12" s="13" t="s">
        <v>26</v>
      </c>
      <c r="C12" s="13"/>
      <c r="D12" s="13" t="s">
        <v>27</v>
      </c>
      <c r="E12" s="13" t="s">
        <v>26</v>
      </c>
      <c r="F12" s="13">
        <v>232.87</v>
      </c>
      <c r="G12" s="13">
        <v>5251.22</v>
      </c>
      <c r="H12" s="15"/>
    </row>
    <row r="13" ht="15.75" spans="1:8">
      <c r="A13" s="12">
        <v>9</v>
      </c>
      <c r="B13" s="13" t="s">
        <v>28</v>
      </c>
      <c r="C13" s="13"/>
      <c r="D13" s="13" t="s">
        <v>29</v>
      </c>
      <c r="E13" s="13" t="s">
        <v>28</v>
      </c>
      <c r="F13" s="13">
        <v>358.06</v>
      </c>
      <c r="G13" s="13">
        <v>8074.25</v>
      </c>
      <c r="H13" s="15"/>
    </row>
    <row r="14" ht="15.75" spans="1:8">
      <c r="A14" s="12">
        <v>10</v>
      </c>
      <c r="B14" s="13" t="s">
        <v>30</v>
      </c>
      <c r="C14" s="13">
        <v>5</v>
      </c>
      <c r="D14" s="13" t="s">
        <v>31</v>
      </c>
      <c r="E14" s="13" t="s">
        <v>30</v>
      </c>
      <c r="F14" s="13">
        <v>1125.24</v>
      </c>
      <c r="G14" s="13">
        <v>25374.16</v>
      </c>
      <c r="H14" s="15"/>
    </row>
    <row r="15" ht="15.75" spans="1:8">
      <c r="A15" s="12">
        <v>11</v>
      </c>
      <c r="B15" s="13" t="s">
        <v>32</v>
      </c>
      <c r="C15" s="13">
        <v>17</v>
      </c>
      <c r="D15" s="13" t="s">
        <v>33</v>
      </c>
      <c r="E15" s="13" t="s">
        <v>32</v>
      </c>
      <c r="F15" s="13">
        <v>106.32</v>
      </c>
      <c r="G15" s="13">
        <v>2397.52</v>
      </c>
      <c r="H15" s="14" t="s">
        <v>34</v>
      </c>
    </row>
    <row r="16" ht="15.75" spans="1:8">
      <c r="A16" s="12">
        <v>12</v>
      </c>
      <c r="B16" s="13" t="s">
        <v>35</v>
      </c>
      <c r="C16" s="13"/>
      <c r="D16" s="13" t="s">
        <v>36</v>
      </c>
      <c r="E16" s="13" t="s">
        <v>35</v>
      </c>
      <c r="F16" s="13">
        <v>125.42</v>
      </c>
      <c r="G16" s="13">
        <v>2828.22</v>
      </c>
      <c r="H16" s="14"/>
    </row>
    <row r="17" ht="15.75" spans="1:8">
      <c r="A17" s="12">
        <v>13</v>
      </c>
      <c r="B17" s="13" t="s">
        <v>37</v>
      </c>
      <c r="C17" s="13">
        <v>23</v>
      </c>
      <c r="D17" s="13" t="s">
        <v>38</v>
      </c>
      <c r="E17" s="13" t="s">
        <v>37</v>
      </c>
      <c r="F17" s="13">
        <v>2392.92</v>
      </c>
      <c r="G17" s="13">
        <v>53960.35</v>
      </c>
      <c r="H17" s="14" t="s">
        <v>34</v>
      </c>
    </row>
    <row r="18" ht="15.75" spans="1:8">
      <c r="A18" s="12">
        <v>14</v>
      </c>
      <c r="B18" s="13" t="s">
        <v>37</v>
      </c>
      <c r="C18" s="13">
        <v>14</v>
      </c>
      <c r="D18" s="13" t="s">
        <v>39</v>
      </c>
      <c r="E18" s="13" t="s">
        <v>37</v>
      </c>
      <c r="F18" s="13">
        <v>482.64</v>
      </c>
      <c r="G18" s="13">
        <v>10883.53</v>
      </c>
      <c r="H18" s="15"/>
    </row>
    <row r="19" ht="15.75" spans="1:8">
      <c r="A19" s="12">
        <v>15</v>
      </c>
      <c r="B19" s="13" t="s">
        <v>37</v>
      </c>
      <c r="C19" s="13">
        <v>15</v>
      </c>
      <c r="D19" s="13" t="s">
        <v>40</v>
      </c>
      <c r="E19" s="13" t="s">
        <v>37</v>
      </c>
      <c r="F19" s="13">
        <v>100</v>
      </c>
      <c r="G19" s="13">
        <v>2255</v>
      </c>
      <c r="H19" s="15"/>
    </row>
    <row r="20" ht="15.75" spans="1:8">
      <c r="A20" s="12">
        <v>16</v>
      </c>
      <c r="B20" s="13" t="s">
        <v>37</v>
      </c>
      <c r="C20" s="13">
        <v>14</v>
      </c>
      <c r="D20" s="13" t="s">
        <v>41</v>
      </c>
      <c r="E20" s="13" t="s">
        <v>37</v>
      </c>
      <c r="F20" s="13">
        <v>329.94</v>
      </c>
      <c r="G20" s="13">
        <v>7440.15</v>
      </c>
      <c r="H20" s="15"/>
    </row>
    <row r="21" ht="15.75" spans="1:8">
      <c r="A21" s="12">
        <v>17</v>
      </c>
      <c r="B21" s="13" t="s">
        <v>42</v>
      </c>
      <c r="C21" s="13">
        <v>15</v>
      </c>
      <c r="D21" s="13" t="s">
        <v>43</v>
      </c>
      <c r="E21" s="13" t="s">
        <v>42</v>
      </c>
      <c r="F21" s="13">
        <v>873.69</v>
      </c>
      <c r="G21" s="13">
        <v>19701.71</v>
      </c>
      <c r="H21" s="14"/>
    </row>
    <row r="22" ht="15.75" spans="1:8">
      <c r="A22" s="12">
        <v>18</v>
      </c>
      <c r="B22" s="13" t="s">
        <v>44</v>
      </c>
      <c r="C22" s="13"/>
      <c r="D22" s="13" t="s">
        <v>45</v>
      </c>
      <c r="E22" s="13" t="s">
        <v>44</v>
      </c>
      <c r="F22" s="13">
        <v>710.82</v>
      </c>
      <c r="G22" s="13">
        <v>16028.99</v>
      </c>
      <c r="H22" s="15"/>
    </row>
    <row r="23" ht="15.75" spans="1:8">
      <c r="A23" s="12">
        <v>19</v>
      </c>
      <c r="B23" s="13" t="s">
        <v>44</v>
      </c>
      <c r="C23" s="13"/>
      <c r="D23" s="13" t="s">
        <v>46</v>
      </c>
      <c r="E23" s="13" t="s">
        <v>44</v>
      </c>
      <c r="F23" s="13">
        <v>41.68</v>
      </c>
      <c r="G23" s="13">
        <v>939.88</v>
      </c>
      <c r="H23" s="14"/>
    </row>
    <row r="24" ht="15.75" spans="1:8">
      <c r="A24" s="12">
        <v>20</v>
      </c>
      <c r="B24" s="13" t="s">
        <v>47</v>
      </c>
      <c r="C24" s="13"/>
      <c r="D24" s="13" t="s">
        <v>48</v>
      </c>
      <c r="E24" s="13" t="s">
        <v>47</v>
      </c>
      <c r="F24" s="13">
        <v>1203.81</v>
      </c>
      <c r="G24" s="13">
        <v>27145.91</v>
      </c>
      <c r="H24" s="15"/>
    </row>
    <row r="25" ht="27" spans="1:8">
      <c r="A25" s="12">
        <v>21</v>
      </c>
      <c r="B25" s="13" t="s">
        <v>47</v>
      </c>
      <c r="C25" s="13"/>
      <c r="D25" s="13" t="s">
        <v>49</v>
      </c>
      <c r="E25" s="13" t="s">
        <v>50</v>
      </c>
      <c r="F25" s="13">
        <v>503.74</v>
      </c>
      <c r="G25" s="13">
        <v>11359.34</v>
      </c>
      <c r="H25" s="14" t="s">
        <v>51</v>
      </c>
    </row>
    <row r="26" ht="15.75" spans="1:8">
      <c r="A26" s="12">
        <v>22</v>
      </c>
      <c r="B26" s="13" t="s">
        <v>52</v>
      </c>
      <c r="C26" s="13"/>
      <c r="D26" s="13" t="s">
        <v>53</v>
      </c>
      <c r="E26" s="13" t="s">
        <v>52</v>
      </c>
      <c r="F26" s="13">
        <v>296.3</v>
      </c>
      <c r="G26" s="13">
        <v>6681.57</v>
      </c>
      <c r="H26" s="15"/>
    </row>
    <row r="27" ht="15.75" spans="1:8">
      <c r="A27" s="12">
        <v>23</v>
      </c>
      <c r="B27" s="13" t="s">
        <v>52</v>
      </c>
      <c r="C27" s="13">
        <v>10</v>
      </c>
      <c r="D27" s="13" t="s">
        <v>54</v>
      </c>
      <c r="E27" s="13" t="s">
        <v>52</v>
      </c>
      <c r="F27" s="13">
        <v>1221.06</v>
      </c>
      <c r="G27" s="13">
        <v>27534.9</v>
      </c>
      <c r="H27" s="14"/>
    </row>
    <row r="28" ht="15.75" spans="1:8">
      <c r="A28" s="12">
        <v>24</v>
      </c>
      <c r="B28" s="13" t="s">
        <v>52</v>
      </c>
      <c r="C28" s="13"/>
      <c r="D28" s="13" t="s">
        <v>55</v>
      </c>
      <c r="E28" s="13" t="s">
        <v>52</v>
      </c>
      <c r="F28" s="13">
        <v>97</v>
      </c>
      <c r="G28" s="13">
        <v>2187.35</v>
      </c>
      <c r="H28" s="14"/>
    </row>
    <row r="29" ht="27" spans="1:8">
      <c r="A29" s="12">
        <v>25</v>
      </c>
      <c r="B29" s="13" t="s">
        <v>52</v>
      </c>
      <c r="C29" s="13"/>
      <c r="D29" s="13" t="s">
        <v>56</v>
      </c>
      <c r="E29" s="13" t="s">
        <v>57</v>
      </c>
      <c r="F29" s="13">
        <v>204</v>
      </c>
      <c r="G29" s="13">
        <v>4600.2</v>
      </c>
      <c r="H29" s="14" t="s">
        <v>58</v>
      </c>
    </row>
    <row r="30" ht="15.75" spans="1:8">
      <c r="A30" s="12">
        <v>26</v>
      </c>
      <c r="B30" s="13" t="s">
        <v>59</v>
      </c>
      <c r="C30" s="13"/>
      <c r="D30" s="13" t="s">
        <v>60</v>
      </c>
      <c r="E30" s="13" t="s">
        <v>59</v>
      </c>
      <c r="F30" s="13">
        <v>624.19</v>
      </c>
      <c r="G30" s="13">
        <v>14075.48</v>
      </c>
      <c r="H30" s="15"/>
    </row>
    <row r="31" ht="20.25" spans="1:8">
      <c r="A31" s="16" t="s">
        <v>61</v>
      </c>
      <c r="B31" s="17"/>
      <c r="C31" s="17"/>
      <c r="D31" s="17"/>
      <c r="E31" s="18"/>
      <c r="F31" s="13">
        <f>SUM(F5:F30)</f>
        <v>15742.89</v>
      </c>
      <c r="G31" s="13">
        <f>SUM(G5:G30)</f>
        <v>355002.17</v>
      </c>
      <c r="H31" s="19"/>
    </row>
    <row r="32" ht="20.25" spans="1:8">
      <c r="A32" s="20"/>
      <c r="B32" s="20"/>
      <c r="C32" s="20"/>
      <c r="D32" s="21"/>
      <c r="E32" s="21"/>
      <c r="F32" s="21"/>
      <c r="G32" s="21"/>
      <c r="H32" s="20"/>
    </row>
    <row r="33" s="4" customFormat="1" ht="50" customHeight="1" spans="1:8">
      <c r="A33" s="22" t="s">
        <v>62</v>
      </c>
      <c r="B33" s="22"/>
      <c r="C33" s="22"/>
      <c r="D33" s="22"/>
      <c r="E33" s="22"/>
      <c r="F33" s="22"/>
      <c r="G33" s="22"/>
      <c r="H33" s="22"/>
    </row>
    <row r="34" s="4" customFormat="1" ht="20.25" customHeight="1" spans="1:8">
      <c r="A34" s="23" t="s">
        <v>63</v>
      </c>
      <c r="B34" s="23"/>
      <c r="C34" s="23"/>
      <c r="D34" s="23"/>
      <c r="E34" s="23"/>
      <c r="F34" s="23"/>
      <c r="G34" s="23"/>
      <c r="H34" s="23"/>
    </row>
  </sheetData>
  <autoFilter xmlns:etc="http://www.wps.cn/officeDocument/2017/etCustomData" ref="A3:H31" etc:filterBottomFollowUsedRange="0">
    <extLst/>
  </autoFilter>
  <mergeCells count="13">
    <mergeCell ref="A1:H1"/>
    <mergeCell ref="A2:H2"/>
    <mergeCell ref="A31:E31"/>
    <mergeCell ref="A33:H33"/>
    <mergeCell ref="A34:H34"/>
    <mergeCell ref="A3:A4"/>
    <mergeCell ref="B3:B4"/>
    <mergeCell ref="C3:C4"/>
    <mergeCell ref="D3:D4"/>
    <mergeCell ref="E3:E4"/>
    <mergeCell ref="F3:F4"/>
    <mergeCell ref="G3:G4"/>
    <mergeCell ref="H3:H4"/>
  </mergeCells>
  <printOptions horizontalCentered="1"/>
  <pageMargins left="0.700694444444445" right="0.700694444444445" top="0.751388888888889" bottom="0.751388888888889" header="0.298611111111111" footer="0.298611111111111"/>
  <pageSetup paperSize="9" scale="6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2026-01-16T02:13:07Z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572EB0E1F08D4EE2B298D6A1E6C2C32A_13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